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Vlad\Desktop\Czech Rep 2021 CNB\"/>
    </mc:Choice>
  </mc:AlternateContent>
  <xr:revisionPtr revIDLastSave="0" documentId="13_ncr:1_{B0DB7C9E-DD94-4E5E-BF32-139FC9C53A9D}"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1" l="1"/>
  <c r="E21" i="1"/>
  <c r="E20" i="1"/>
  <c r="E19" i="1"/>
  <c r="E18" i="1"/>
  <c r="E17" i="1"/>
  <c r="E16" i="1"/>
  <c r="E15" i="1"/>
  <c r="E14" i="1"/>
  <c r="E13" i="1"/>
  <c r="E12" i="1"/>
  <c r="E11" i="1"/>
  <c r="E10" i="1"/>
  <c r="E9" i="1"/>
  <c r="E8" i="1"/>
  <c r="E7" i="1"/>
  <c r="E6" i="1"/>
  <c r="E5" i="1"/>
  <c r="B6" i="1"/>
  <c r="B7" i="1"/>
  <c r="B8" i="1"/>
  <c r="B9" i="1"/>
  <c r="B10" i="1"/>
  <c r="B11" i="1"/>
  <c r="B12" i="1"/>
  <c r="B13" i="1"/>
  <c r="B14" i="1"/>
  <c r="B15" i="1"/>
  <c r="B16" i="1"/>
  <c r="B17" i="1"/>
  <c r="B18" i="1"/>
  <c r="B19" i="1"/>
  <c r="B20" i="1"/>
  <c r="B21" i="1"/>
  <c r="B22" i="1"/>
  <c r="B5" i="1"/>
  <c r="F22" i="1"/>
  <c r="F21" i="1"/>
  <c r="F20" i="1"/>
  <c r="F19" i="1"/>
  <c r="F18" i="1"/>
  <c r="F17" i="1"/>
  <c r="F16" i="1"/>
  <c r="F15" i="1"/>
  <c r="F14" i="1"/>
  <c r="F13" i="1"/>
  <c r="F12" i="1"/>
  <c r="F11" i="1"/>
  <c r="F10" i="1"/>
  <c r="F9" i="1"/>
  <c r="F8" i="1"/>
  <c r="F7" i="1"/>
  <c r="F6" i="1"/>
  <c r="F5" i="1"/>
  <c r="C22" i="1"/>
  <c r="C21" i="1"/>
  <c r="C20" i="1"/>
  <c r="C19" i="1"/>
  <c r="C18" i="1"/>
  <c r="C17" i="1"/>
  <c r="C16" i="1"/>
  <c r="C15" i="1"/>
  <c r="C14" i="1"/>
  <c r="C13" i="1"/>
  <c r="C12" i="1"/>
  <c r="C11" i="1"/>
  <c r="C10" i="1"/>
  <c r="C9" i="1"/>
  <c r="C8" i="1"/>
  <c r="C7" i="1"/>
  <c r="C6" i="1"/>
  <c r="C5" i="1"/>
  <c r="D53" i="1"/>
  <c r="D52" i="1"/>
  <c r="D51" i="1"/>
  <c r="D50" i="1"/>
  <c r="D49" i="1"/>
  <c r="D48" i="1"/>
  <c r="D47" i="1"/>
  <c r="D46" i="1"/>
  <c r="D45" i="1"/>
  <c r="D44" i="1"/>
  <c r="D43" i="1"/>
  <c r="D42" i="1"/>
  <c r="D41" i="1"/>
  <c r="D40" i="1"/>
  <c r="D39" i="1"/>
  <c r="D38" i="1"/>
  <c r="D37" i="1"/>
  <c r="D36" i="1"/>
  <c r="D6" i="1" l="1"/>
  <c r="H6" i="1"/>
  <c r="I6" i="1"/>
  <c r="D7" i="1"/>
  <c r="H7" i="1"/>
  <c r="I7" i="1"/>
  <c r="D8" i="1"/>
  <c r="H8" i="1"/>
  <c r="I8" i="1"/>
  <c r="D9" i="1"/>
  <c r="G9" i="1"/>
  <c r="H9" i="1"/>
  <c r="I9" i="1"/>
  <c r="D10" i="1"/>
  <c r="H10" i="1"/>
  <c r="I10" i="1"/>
  <c r="D11" i="1"/>
  <c r="H11" i="1"/>
  <c r="I11" i="1"/>
  <c r="D12" i="1"/>
  <c r="H12" i="1"/>
  <c r="I12" i="1"/>
  <c r="D13" i="1"/>
  <c r="G13" i="1"/>
  <c r="H13" i="1"/>
  <c r="I13" i="1"/>
  <c r="D14" i="1"/>
  <c r="H14" i="1"/>
  <c r="I14" i="1"/>
  <c r="D15" i="1"/>
  <c r="H15" i="1"/>
  <c r="I15" i="1"/>
  <c r="D16" i="1"/>
  <c r="H16" i="1"/>
  <c r="I16" i="1"/>
  <c r="D17" i="1"/>
  <c r="H17" i="1"/>
  <c r="I17" i="1"/>
  <c r="D18" i="1"/>
  <c r="H18" i="1"/>
  <c r="I18" i="1"/>
  <c r="D19" i="1"/>
  <c r="H19" i="1"/>
  <c r="I19" i="1"/>
  <c r="D20" i="1"/>
  <c r="H20" i="1"/>
  <c r="I20" i="1"/>
  <c r="D21" i="1"/>
  <c r="G21" i="1"/>
  <c r="H21" i="1"/>
  <c r="I21" i="1"/>
  <c r="D22" i="1"/>
  <c r="H22" i="1"/>
  <c r="I22" i="1"/>
  <c r="G47" i="1"/>
  <c r="H47" i="1"/>
  <c r="I47" i="1"/>
  <c r="G48" i="1"/>
  <c r="H48" i="1"/>
  <c r="I48" i="1"/>
  <c r="G49" i="1"/>
  <c r="H49" i="1"/>
  <c r="I49" i="1"/>
  <c r="G50" i="1"/>
  <c r="H50" i="1"/>
  <c r="I50" i="1"/>
  <c r="G51" i="1"/>
  <c r="H51" i="1"/>
  <c r="I51" i="1"/>
  <c r="G52" i="1"/>
  <c r="H52" i="1"/>
  <c r="I52" i="1"/>
  <c r="G53" i="1"/>
  <c r="H53" i="1"/>
  <c r="I53" i="1"/>
  <c r="G20" i="1" l="1"/>
  <c r="G16" i="1"/>
  <c r="G12" i="1"/>
  <c r="G8" i="1"/>
  <c r="G17" i="1"/>
  <c r="G19" i="1"/>
  <c r="G15" i="1"/>
  <c r="G11" i="1"/>
  <c r="G7" i="1"/>
  <c r="G22" i="1"/>
  <c r="G18" i="1"/>
  <c r="G14" i="1"/>
  <c r="G10" i="1"/>
  <c r="G6" i="1"/>
  <c r="G5" i="1"/>
  <c r="H37" i="1"/>
  <c r="I37" i="1"/>
  <c r="H38" i="1"/>
  <c r="I38" i="1"/>
  <c r="H39" i="1"/>
  <c r="I39" i="1"/>
  <c r="H40" i="1"/>
  <c r="I40" i="1"/>
  <c r="H41" i="1"/>
  <c r="I41" i="1"/>
  <c r="H42" i="1"/>
  <c r="I42" i="1"/>
  <c r="H43" i="1"/>
  <c r="I43" i="1"/>
  <c r="H44" i="1"/>
  <c r="I44" i="1"/>
  <c r="H45" i="1"/>
  <c r="I45" i="1"/>
  <c r="H46" i="1"/>
  <c r="I46" i="1"/>
  <c r="I36" i="1"/>
  <c r="H36" i="1"/>
  <c r="G37" i="1"/>
  <c r="G38" i="1"/>
  <c r="G39" i="1"/>
  <c r="G40" i="1"/>
  <c r="G41" i="1"/>
  <c r="G42" i="1"/>
  <c r="G43" i="1"/>
  <c r="G44" i="1"/>
  <c r="G45" i="1"/>
  <c r="G46" i="1"/>
  <c r="G36" i="1"/>
  <c r="D5" i="1" l="1"/>
  <c r="H5" i="1"/>
  <c r="I5" i="1"/>
</calcChain>
</file>

<file path=xl/sharedStrings.xml><?xml version="1.0" encoding="utf-8"?>
<sst xmlns="http://schemas.openxmlformats.org/spreadsheetml/2006/main" count="81" uniqueCount="37">
  <si>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</si>
  <si>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</si>
  <si>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</si>
  <si>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</si>
  <si>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</si>
  <si>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</si>
  <si>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</si>
  <si>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</si>
  <si>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</si>
  <si>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</si>
  <si>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</si>
  <si>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</si>
  <si>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</si>
  <si>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</si>
  <si>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</si>
  <si>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</si>
  <si>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</si>
  <si>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</si>
  <si>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</si>
  <si>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</si>
  <si>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</si>
  <si>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</si>
  <si>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</si>
  <si>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</si>
  <si>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</si>
  <si>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</si>
  <si>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</si>
  <si>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</si>
  <si>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</si>
  <si>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</si>
  <si>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</si>
  <si>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</si>
  <si>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</si>
  <si>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</si>
  <si>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1 EUR = 26.245 Kroon - CZK (December 31st, 2020)</t>
  </si>
  <si>
    <t>Market porfolio at December 31st, 2021</t>
  </si>
  <si>
    <t>1 EUR = 24.860 Kroon - CZK (December 31st,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</si>
</sst>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R_O_N_-;\-* #,##0.00\ _R_O_N_-;_-* &quot;-&quot;??\ _R_O_N_-;_-@_-"/>
    <numFmt numFmtId="165" formatCode="_-* #,##0.00\ _€_-;\-* #,##0.00\ _€_-;_-* &quot;-&quot;??\ _€_-;_-@_-"/>
  </numFmts>
  <fonts count="1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5">
    <xf numFmtId="0" fontId="0" fillId="0" borderId="0"/>
    <xf numFmtId="165" fontId="4" fillId="0" borderId="0" applyFont="0" applyFill="0" applyBorder="0" applyAlignment="0" applyProtection="0"/>
    <xf numFmtId="0" fontId="8" fillId="0" borderId="0"/>
    <xf numFmtId="0" fontId="9" fillId="6" borderId="5" applyNumberFormat="0" applyAlignment="0" applyProtection="0"/>
    <xf numFmtId="0" fontId="1" fillId="0" borderId="0"/>
  </cellStyleXfs>
  <cellXfs count="38">
    <xf numFmtId="0" fontId="0" fillId="0" borderId="0" xfId="0"/>
    <xf numFmtId="0" fontId="5" fillId="0" borderId="0" xfId="0" applyFont="1"/>
    <xf numFmtId="0" fontId="7" fillId="0" borderId="1" xfId="0" applyFont="1" applyBorder="1" applyAlignment="1">
      <alignment horizontal="left" indent="3"/>
    </xf>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5" fillId="0" borderId="0" xfId="1" applyFont="1"/>
    <xf numFmtId="164" fontId="5" fillId="0" borderId="0" xfId="0" applyNumberFormat="1" applyFont="1"/>
    <xf numFmtId="165" fontId="3" fillId="0" borderId="0" xfId="1" applyFont="1"/>
    <xf numFmtId="0" fontId="3" fillId="0" borderId="0" xfId="0" applyFont="1"/>
    <xf numFmtId="0" fontId="6" fillId="2" borderId="0" xfId="2" applyFont="1" applyFill="1"/>
    <xf numFmtId="0" fontId="3" fillId="2" borderId="0" xfId="0" applyFont="1" applyFill="1"/>
    <xf numFmtId="0" fontId="3" fillId="4" borderId="0" xfId="0" applyFont="1" applyFill="1"/>
    <xf numFmtId="0" fontId="5" fillId="4" borderId="2" xfId="0" applyFont="1" applyFill="1" applyBorder="1"/>
    <xf numFmtId="0" fontId="2" fillId="0" borderId="0" xfId="0" applyFont="1"/>
    <xf numFmtId="165" fontId="3" fillId="0" borderId="0" xfId="0" applyNumberFormat="1" applyFont="1"/>
    <xf numFmtId="0" fontId="6" fillId="0" borderId="1" xfId="0" applyFont="1" applyBorder="1" applyAlignment="1">
      <alignment horizontal="left" indent="3"/>
    </xf>
    <xf numFmtId="0" fontId="1" fillId="0" borderId="1" xfId="0" applyFont="1" applyBorder="1" applyAlignment="1">
      <alignment horizontal="left" indent="3"/>
    </xf>
    <xf numFmtId="0" fontId="7" fillId="0" borderId="1" xfId="0" applyFont="1" applyBorder="1" applyAlignment="1">
      <alignment horizontal="left" wrapText="1" indent="3"/>
    </xf>
    <xf numFmtId="0" fontId="1" fillId="0" borderId="1" xfId="0" applyFont="1" applyBorder="1" applyAlignment="1">
      <alignment horizontal="left" indent="6"/>
    </xf>
    <xf numFmtId="0" fontId="1"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0" fillId="0" borderId="0" xfId="0" applyAlignment="1">
      <alignment vertical="center" wrapText="1"/>
    </xf>
    <xf numFmtId="0" fontId="0" fillId="7" borderId="0" xfId="0" applyFill="1" applyAlignment="1">
      <alignment vertical="center" wrapText="1"/>
    </xf>
    <xf numFmtId="0" fontId="6" fillId="2" borderId="6" xfId="0" applyFont="1" applyFill="1" applyBorder="1" applyAlignment="1">
      <alignment horizontal="center" vertical="center"/>
    </xf>
    <xf numFmtId="0" fontId="7" fillId="8" borderId="1" xfId="0" applyFont="1" applyFill="1" applyBorder="1" applyAlignment="1">
      <alignment horizontal="left"/>
    </xf>
    <xf numFmtId="165" fontId="7" fillId="8" borderId="1" xfId="3" applyNumberFormat="1" applyFont="1" applyFill="1" applyBorder="1"/>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1" fillId="0" borderId="0" xfId="0" applyFont="1" applyFill="1"/>
  </cellXfs>
  <cellStyles count="5">
    <cellStyle name="Check Cell" xfId="3" builtinId="23"/>
    <cellStyle name="Comma" xfId="1" builtinId="3"/>
    <cellStyle name="Normal" xfId="0" builtinId="0"/>
    <cellStyle name="Normal 2" xfId="4" xr:uid="{5E15FA1C-9F3A-46C9-B6F6-8E5D51FAF7A4}"/>
    <cellStyle name="Normal_ontablo" xfId="2" xr:uid="{00000000-0005-0000-0000-000003000000}"/>
  </cellStyles>
  <dxfs count="4">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9525</xdr:rowOff>
        </xdr:from>
        <xdr:to>
          <xdr:col>3</xdr:col>
          <xdr:colOff>257175</xdr:colOff>
          <xdr:row>62</xdr:row>
          <xdr:rowOff>85725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68"/>
  <sheetViews>
    <sheetView tabSelected="1" view="pageBreakPreview" topLeftCell="A13" zoomScaleNormal="85" zoomScaleSheetLayoutView="100" workbookViewId="0">
      <selection activeCell="G29" sqref="G29"/>
    </sheetView>
  </sheetViews>
  <sheetFormatPr defaultRowHeight="15" x14ac:dyDescent="0.25"/>
  <cols>
    <col min="1" max="1" width="42.28515625" style="9" customWidth="1"/>
    <col min="2" max="2" width="13.140625" style="9" bestFit="1" customWidth="1"/>
    <col min="3" max="3" width="13.140625" style="9" customWidth="1"/>
    <col min="4" max="4" width="8.42578125" style="9" bestFit="1" customWidth="1"/>
    <col min="5" max="5" width="13.140625" style="9" bestFit="1" customWidth="1"/>
    <col min="6" max="6" width="12" style="9" bestFit="1" customWidth="1"/>
    <col min="7" max="7" width="10.28515625" style="9" customWidth="1"/>
    <col min="8" max="9" width="9.42578125" style="9" bestFit="1" customWidth="1"/>
    <col min="10" max="10" width="39.140625" style="9" bestFit="1" customWidth="1"/>
    <col min="11" max="11" width="13" style="9" bestFit="1" customWidth="1"/>
    <col min="12" max="12" width="15.28515625" style="9" customWidth="1"/>
    <col min="13" max="13" width="13" style="8" bestFit="1" customWidth="1"/>
    <col min="14" max="14" width="13" style="9" bestFit="1" customWidth="1"/>
    <col min="15" max="15" width="9.140625" style="9"/>
    <col min="16" max="16" width="16.140625" style="9" bestFit="1" customWidth="1"/>
    <col min="17" max="17" width="13" style="9" bestFit="1" customWidth="1"/>
    <col min="18" max="18" width="9.140625" style="9"/>
    <col min="19" max="20" width="13" style="9" bestFit="1" customWidth="1"/>
    <col min="21" max="16384" width="9.140625" style="9"/>
  </cols>
  <sheetData>
    <row r="1" spans="1:13" x14ac:dyDescent="0.25">
      <c r="A1" s="1" t="s">
        <v>35</v>
      </c>
      <c r="F1" s="33"/>
      <c r="G1" s="33"/>
      <c r="H1" s="33"/>
    </row>
    <row r="2" spans="1:13" x14ac:dyDescent="0.25">
      <c r="A2" s="29" t="s">
        <v>0</v>
      </c>
      <c r="B2" s="30" t="s">
        <v>10</v>
      </c>
      <c r="C2" s="30"/>
      <c r="D2" s="30"/>
      <c r="E2" s="35" t="s">
        <v>31</v>
      </c>
      <c r="F2" s="36"/>
      <c r="G2" s="36"/>
      <c r="H2" s="31" t="s">
        <v>11</v>
      </c>
      <c r="I2" s="31"/>
    </row>
    <row r="3" spans="1:13" x14ac:dyDescent="0.25">
      <c r="A3" s="29"/>
      <c r="B3" s="3">
        <v>2021</v>
      </c>
      <c r="C3" s="3">
        <v>2020</v>
      </c>
      <c r="D3" s="3" t="s">
        <v>12</v>
      </c>
      <c r="E3" s="3">
        <v>2021</v>
      </c>
      <c r="F3" s="3">
        <v>2020</v>
      </c>
      <c r="G3" s="3" t="s">
        <v>12</v>
      </c>
      <c r="H3" s="3">
        <v>2021</v>
      </c>
      <c r="I3" s="3">
        <v>2020</v>
      </c>
    </row>
    <row r="4" spans="1:13" x14ac:dyDescent="0.25">
      <c r="A4" s="34"/>
      <c r="B4" s="21" t="s">
        <v>16</v>
      </c>
      <c r="C4" s="26" t="s">
        <v>16</v>
      </c>
      <c r="D4" s="21" t="s">
        <v>14</v>
      </c>
      <c r="E4" s="21" t="s">
        <v>16</v>
      </c>
      <c r="F4" s="26" t="s">
        <v>16</v>
      </c>
      <c r="G4" s="21" t="s">
        <v>14</v>
      </c>
      <c r="H4" s="21" t="s">
        <v>14</v>
      </c>
      <c r="I4" s="21" t="s">
        <v>14</v>
      </c>
    </row>
    <row r="5" spans="1:13" s="1" customFormat="1" x14ac:dyDescent="0.25">
      <c r="A5" s="27" t="s">
        <v>1</v>
      </c>
      <c r="B5" s="28">
        <f>B36/24.86</f>
        <v>7224.7825422365249</v>
      </c>
      <c r="C5" s="28">
        <f>C36/ 26.245</f>
        <v>6400.3296246904174</v>
      </c>
      <c r="D5" s="28">
        <f>B5*100/C5-100</f>
        <v>12.881413394173222</v>
      </c>
      <c r="E5" s="28">
        <f>E36/24.86</f>
        <v>4099.7436846339497</v>
      </c>
      <c r="F5" s="28">
        <f>F36/ 26.245</f>
        <v>3505.4035816345972</v>
      </c>
      <c r="G5" s="28">
        <f>E5*100/F5-100</f>
        <v>16.95496935397685</v>
      </c>
      <c r="H5" s="28">
        <f t="shared" ref="H5" si="0">B5*100/$B$5</f>
        <v>100</v>
      </c>
      <c r="I5" s="28">
        <f t="shared" ref="I5" si="1">C5*100/$C$5</f>
        <v>100</v>
      </c>
      <c r="M5" s="6"/>
    </row>
    <row r="6" spans="1:13" s="1" customFormat="1" x14ac:dyDescent="0.25">
      <c r="A6" s="27" t="s">
        <v>20</v>
      </c>
      <c r="B6" s="28">
        <f t="shared" ref="B6:B22" si="2">B37/24.86</f>
        <v>2079.5945695897021</v>
      </c>
      <c r="C6" s="28">
        <f t="shared" ref="B6:C22" si="3">C37/ 26.245</f>
        <v>1975.1444465612497</v>
      </c>
      <c r="D6" s="28">
        <f t="shared" ref="D6:D22" si="4">B6*100/C6-100</f>
        <v>5.2882270565224303</v>
      </c>
      <c r="E6" s="28">
        <f t="shared" ref="E6:E22" si="5">E37/24.86</f>
        <v>1592.0699517296862</v>
      </c>
      <c r="F6" s="28">
        <f t="shared" ref="E6:F22" si="6">F37/ 26.245</f>
        <v>1429.6633263478759</v>
      </c>
      <c r="G6" s="28">
        <f t="shared" ref="G6:G22" si="7">E6*100/F6-100</f>
        <v>11.359781172864217</v>
      </c>
      <c r="H6" s="28">
        <f t="shared" ref="H6:H22" si="8">B6*100/$B$5</f>
        <v>28.784182187245964</v>
      </c>
      <c r="I6" s="28">
        <f t="shared" ref="I6:I22" si="9">C6*100/$C$5</f>
        <v>30.860042566273094</v>
      </c>
      <c r="M6" s="6"/>
    </row>
    <row r="7" spans="1:13" x14ac:dyDescent="0.25">
      <c r="A7" s="2" t="s">
        <v>23</v>
      </c>
      <c r="B7" s="22">
        <f t="shared" si="2"/>
        <v>599.36874497184237</v>
      </c>
      <c r="C7" s="22">
        <f t="shared" si="3"/>
        <v>626.9838826443131</v>
      </c>
      <c r="D7" s="22">
        <f t="shared" si="4"/>
        <v>-4.4044413958463338</v>
      </c>
      <c r="E7" s="22">
        <f t="shared" si="5"/>
        <v>748.03672566371677</v>
      </c>
      <c r="F7" s="22">
        <f t="shared" si="6"/>
        <v>725.19466565060009</v>
      </c>
      <c r="G7" s="22">
        <f t="shared" si="7"/>
        <v>3.1497832368394825</v>
      </c>
      <c r="H7" s="22">
        <f t="shared" si="8"/>
        <v>8.2960108690870022</v>
      </c>
      <c r="I7" s="22">
        <f t="shared" si="9"/>
        <v>9.7961186284158011</v>
      </c>
    </row>
    <row r="8" spans="1:13" x14ac:dyDescent="0.25">
      <c r="A8" s="18" t="s">
        <v>30</v>
      </c>
      <c r="B8" s="22">
        <f t="shared" si="2"/>
        <v>698.38946098149643</v>
      </c>
      <c r="C8" s="22">
        <f t="shared" si="3"/>
        <v>673.73762621451692</v>
      </c>
      <c r="D8" s="22">
        <f t="shared" si="4"/>
        <v>3.6589666077415046</v>
      </c>
      <c r="E8" s="22">
        <f t="shared" si="5"/>
        <v>594.45008045052293</v>
      </c>
      <c r="F8" s="22">
        <f t="shared" si="6"/>
        <v>501.73720708706423</v>
      </c>
      <c r="G8" s="22">
        <f t="shared" si="7"/>
        <v>18.478373151100726</v>
      </c>
      <c r="H8" s="22">
        <f t="shared" si="8"/>
        <v>9.6665810617643988</v>
      </c>
      <c r="I8" s="22">
        <f t="shared" si="9"/>
        <v>10.526608248666653</v>
      </c>
    </row>
    <row r="9" spans="1:13" s="1" customFormat="1" x14ac:dyDescent="0.25">
      <c r="A9" s="17" t="s">
        <v>24</v>
      </c>
      <c r="B9" s="22">
        <f t="shared" si="2"/>
        <v>227.99022526146422</v>
      </c>
      <c r="C9" s="22">
        <f t="shared" si="3"/>
        <v>236.20365783958849</v>
      </c>
      <c r="D9" s="22">
        <f t="shared" si="4"/>
        <v>-3.4772673095952626</v>
      </c>
      <c r="E9" s="22">
        <f t="shared" si="5"/>
        <v>70.390547063555914</v>
      </c>
      <c r="F9" s="22">
        <f t="shared" si="6"/>
        <v>68.696856544103639</v>
      </c>
      <c r="G9" s="22">
        <f t="shared" si="7"/>
        <v>2.4654556331335442</v>
      </c>
      <c r="H9" s="22">
        <f t="shared" si="8"/>
        <v>3.1556690312631459</v>
      </c>
      <c r="I9" s="22">
        <f t="shared" si="9"/>
        <v>3.6904920791640259</v>
      </c>
      <c r="M9" s="6"/>
    </row>
    <row r="10" spans="1:13" s="1" customFormat="1" x14ac:dyDescent="0.25">
      <c r="A10" s="2" t="s">
        <v>18</v>
      </c>
      <c r="B10" s="22">
        <f t="shared" si="2"/>
        <v>553.8461383748994</v>
      </c>
      <c r="C10" s="22">
        <f t="shared" si="3"/>
        <v>438.21927986283112</v>
      </c>
      <c r="D10" s="22">
        <f t="shared" si="4"/>
        <v>26.385616476815244</v>
      </c>
      <c r="E10" s="22">
        <f t="shared" si="5"/>
        <v>179.19259855189048</v>
      </c>
      <c r="F10" s="22">
        <f t="shared" si="6"/>
        <v>134.03459706610789</v>
      </c>
      <c r="G10" s="22">
        <f t="shared" si="7"/>
        <v>33.69130245044866</v>
      </c>
      <c r="H10" s="22">
        <f t="shared" si="8"/>
        <v>7.6659212251314228</v>
      </c>
      <c r="I10" s="22">
        <f t="shared" si="9"/>
        <v>6.8468236100266111</v>
      </c>
      <c r="M10" s="6"/>
    </row>
    <row r="11" spans="1:13" s="1" customFormat="1" x14ac:dyDescent="0.25">
      <c r="A11" s="27" t="s">
        <v>32</v>
      </c>
      <c r="B11" s="28">
        <f t="shared" si="2"/>
        <v>5145.1879726468223</v>
      </c>
      <c r="C11" s="28">
        <f t="shared" si="3"/>
        <v>4425.1851781291671</v>
      </c>
      <c r="D11" s="28">
        <f t="shared" si="4"/>
        <v>16.27056870017924</v>
      </c>
      <c r="E11" s="28">
        <f t="shared" si="5"/>
        <v>2507.6737329042639</v>
      </c>
      <c r="F11" s="28">
        <f t="shared" si="6"/>
        <v>2075.7402552867211</v>
      </c>
      <c r="G11" s="28">
        <f t="shared" si="7"/>
        <v>20.808647735064525</v>
      </c>
      <c r="H11" s="28">
        <f t="shared" si="8"/>
        <v>71.215817812754025</v>
      </c>
      <c r="I11" s="28">
        <f t="shared" si="9"/>
        <v>69.139957433726906</v>
      </c>
      <c r="M11" s="6"/>
    </row>
    <row r="12" spans="1:13" x14ac:dyDescent="0.25">
      <c r="A12" s="2" t="s">
        <v>25</v>
      </c>
      <c r="B12" s="22">
        <f t="shared" si="2"/>
        <v>129.72847948511665</v>
      </c>
      <c r="C12" s="22">
        <f t="shared" si="3"/>
        <v>93.735835397218523</v>
      </c>
      <c r="D12" s="22">
        <f t="shared" si="4"/>
        <v>38.397955206111249</v>
      </c>
      <c r="E12" s="22">
        <f t="shared" si="5"/>
        <v>28.111021721641194</v>
      </c>
      <c r="F12" s="22">
        <f t="shared" si="6"/>
        <v>26.207048961706988</v>
      </c>
      <c r="G12" s="22">
        <f t="shared" si="7"/>
        <v>7.2651169642039406</v>
      </c>
      <c r="H12" s="22">
        <f t="shared" si="8"/>
        <v>1.7956039330833276</v>
      </c>
      <c r="I12" s="22">
        <f t="shared" si="9"/>
        <v>1.4645469982610857</v>
      </c>
    </row>
    <row r="13" spans="1:13" x14ac:dyDescent="0.25">
      <c r="A13" s="2" t="s">
        <v>26</v>
      </c>
      <c r="B13" s="22">
        <f t="shared" si="2"/>
        <v>455.53121480289622</v>
      </c>
      <c r="C13" s="22">
        <f t="shared" si="3"/>
        <v>388.98407315679179</v>
      </c>
      <c r="D13" s="22">
        <f t="shared" si="4"/>
        <v>17.107934807212686</v>
      </c>
      <c r="E13" s="22">
        <f t="shared" si="5"/>
        <v>162.05627514078842</v>
      </c>
      <c r="F13" s="22">
        <f t="shared" si="6"/>
        <v>172.10710611545056</v>
      </c>
      <c r="G13" s="22">
        <f t="shared" si="7"/>
        <v>-5.839869835426768</v>
      </c>
      <c r="H13" s="22">
        <f t="shared" si="8"/>
        <v>6.305120079944726</v>
      </c>
      <c r="I13" s="22">
        <f t="shared" si="9"/>
        <v>6.0775631251274325</v>
      </c>
    </row>
    <row r="14" spans="1:13" s="1" customFormat="1" x14ac:dyDescent="0.25">
      <c r="A14" s="16" t="s">
        <v>2</v>
      </c>
      <c r="B14" s="23">
        <f t="shared" si="2"/>
        <v>1201.8111826226871</v>
      </c>
      <c r="C14" s="23">
        <f t="shared" si="3"/>
        <v>1055.9123642598588</v>
      </c>
      <c r="D14" s="23">
        <f t="shared" si="4"/>
        <v>13.817322658693925</v>
      </c>
      <c r="E14" s="23">
        <f t="shared" si="5"/>
        <v>770.5881335478681</v>
      </c>
      <c r="F14" s="23">
        <f t="shared" si="6"/>
        <v>434.95374357020387</v>
      </c>
      <c r="G14" s="23">
        <f t="shared" si="7"/>
        <v>77.16553655170253</v>
      </c>
      <c r="H14" s="23">
        <f t="shared" si="8"/>
        <v>16.634565477878741</v>
      </c>
      <c r="I14" s="23">
        <f t="shared" si="9"/>
        <v>16.497780992192773</v>
      </c>
      <c r="M14" s="6"/>
    </row>
    <row r="15" spans="1:13" s="1" customFormat="1" x14ac:dyDescent="0.25">
      <c r="A15" s="16" t="s">
        <v>3</v>
      </c>
      <c r="B15" s="23">
        <f t="shared" si="2"/>
        <v>2299.8114239742563</v>
      </c>
      <c r="C15" s="23">
        <f t="shared" si="3"/>
        <v>1969.0087635740142</v>
      </c>
      <c r="D15" s="23">
        <f t="shared" si="4"/>
        <v>16.800466636816338</v>
      </c>
      <c r="E15" s="23">
        <f t="shared" si="5"/>
        <v>1111.6584875301689</v>
      </c>
      <c r="F15" s="23">
        <f t="shared" si="6"/>
        <v>983.26648885502004</v>
      </c>
      <c r="G15" s="23">
        <f t="shared" si="7"/>
        <v>13.057701053623518</v>
      </c>
      <c r="H15" s="23">
        <f t="shared" si="8"/>
        <v>31.832258071843917</v>
      </c>
      <c r="I15" s="23">
        <f t="shared" si="9"/>
        <v>30.764177457020502</v>
      </c>
      <c r="M15" s="6"/>
    </row>
    <row r="16" spans="1:13" x14ac:dyDescent="0.25">
      <c r="A16" s="19" t="s">
        <v>4</v>
      </c>
      <c r="B16" s="22">
        <f t="shared" si="2"/>
        <v>1100.8620675784393</v>
      </c>
      <c r="C16" s="22">
        <f t="shared" si="3"/>
        <v>908.87254715183849</v>
      </c>
      <c r="D16" s="22">
        <f t="shared" si="4"/>
        <v>21.123921173353096</v>
      </c>
      <c r="E16" s="22">
        <f t="shared" si="5"/>
        <v>570.19706355591313</v>
      </c>
      <c r="F16" s="22">
        <f t="shared" si="6"/>
        <v>481.77351876547914</v>
      </c>
      <c r="G16" s="22">
        <f t="shared" si="7"/>
        <v>18.353757802424454</v>
      </c>
      <c r="H16" s="22">
        <f t="shared" si="8"/>
        <v>15.237303837765797</v>
      </c>
      <c r="I16" s="22">
        <f t="shared" si="9"/>
        <v>14.200402173752114</v>
      </c>
    </row>
    <row r="17" spans="1:9" x14ac:dyDescent="0.25">
      <c r="A17" s="19" t="s">
        <v>5</v>
      </c>
      <c r="B17" s="22">
        <f t="shared" si="2"/>
        <v>1198.9493563958167</v>
      </c>
      <c r="C17" s="22">
        <f t="shared" si="3"/>
        <v>1060.1362164221757</v>
      </c>
      <c r="D17" s="22">
        <f t="shared" si="4"/>
        <v>13.093896597752092</v>
      </c>
      <c r="E17" s="22">
        <f t="shared" si="5"/>
        <v>541.46142397425581</v>
      </c>
      <c r="F17" s="22">
        <f t="shared" si="6"/>
        <v>501.4929700895409</v>
      </c>
      <c r="G17" s="22">
        <f t="shared" si="7"/>
        <v>7.9698931527551764</v>
      </c>
      <c r="H17" s="22">
        <f t="shared" si="8"/>
        <v>16.594954234078116</v>
      </c>
      <c r="I17" s="22">
        <f t="shared" si="9"/>
        <v>16.563775283268388</v>
      </c>
    </row>
    <row r="18" spans="1:9" x14ac:dyDescent="0.25">
      <c r="A18" s="17" t="s">
        <v>6</v>
      </c>
      <c r="B18" s="22">
        <f t="shared" si="2"/>
        <v>426.79485116653262</v>
      </c>
      <c r="C18" s="22">
        <f t="shared" si="3"/>
        <v>377.32543341588877</v>
      </c>
      <c r="D18" s="22">
        <f t="shared" si="4"/>
        <v>13.110544206575796</v>
      </c>
      <c r="E18" s="22">
        <f t="shared" si="5"/>
        <v>176.16303298471439</v>
      </c>
      <c r="F18" s="22">
        <f t="shared" si="6"/>
        <v>151.25825871594589</v>
      </c>
      <c r="G18" s="22">
        <f t="shared" si="7"/>
        <v>16.465067415286185</v>
      </c>
      <c r="H18" s="22">
        <f t="shared" si="8"/>
        <v>5.9073729717325545</v>
      </c>
      <c r="I18" s="22">
        <f t="shared" si="9"/>
        <v>5.8954062609570661</v>
      </c>
    </row>
    <row r="19" spans="1:9" x14ac:dyDescent="0.25">
      <c r="A19" s="17" t="s">
        <v>27</v>
      </c>
      <c r="B19" s="22">
        <f t="shared" si="2"/>
        <v>39.237248592115847</v>
      </c>
      <c r="C19" s="22">
        <f t="shared" si="3"/>
        <v>35.54494189369403</v>
      </c>
      <c r="D19" s="22">
        <f t="shared" si="4"/>
        <v>10.387713417747534</v>
      </c>
      <c r="E19" s="22">
        <f t="shared" si="5"/>
        <v>15.831053901850362</v>
      </c>
      <c r="F19" s="22">
        <f t="shared" si="6"/>
        <v>7.906382168032005</v>
      </c>
      <c r="G19" s="22">
        <f t="shared" si="7"/>
        <v>100.23132660928411</v>
      </c>
      <c r="H19" s="22">
        <f t="shared" si="8"/>
        <v>0.54309245105624249</v>
      </c>
      <c r="I19" s="22">
        <f t="shared" si="9"/>
        <v>0.5553611138490907</v>
      </c>
    </row>
    <row r="20" spans="1:9" x14ac:dyDescent="0.25">
      <c r="A20" s="17" t="s">
        <v>28</v>
      </c>
      <c r="B20" s="22">
        <f t="shared" si="2"/>
        <v>93.696299275945293</v>
      </c>
      <c r="C20" s="22">
        <f t="shared" si="3"/>
        <v>78.47422366164983</v>
      </c>
      <c r="D20" s="22">
        <f t="shared" si="4"/>
        <v>19.397548524885195</v>
      </c>
      <c r="E20" s="22">
        <f t="shared" si="5"/>
        <v>-10.876991150442478</v>
      </c>
      <c r="F20" s="22">
        <f t="shared" si="6"/>
        <v>77.596761287864354</v>
      </c>
      <c r="G20" s="22">
        <f t="shared" si="7"/>
        <v>-114.01732620011239</v>
      </c>
      <c r="H20" s="22">
        <f t="shared" si="8"/>
        <v>1.2968736253055499</v>
      </c>
      <c r="I20" s="22">
        <f t="shared" si="9"/>
        <v>1.2260965960084533</v>
      </c>
    </row>
    <row r="21" spans="1:9" x14ac:dyDescent="0.25">
      <c r="A21" s="17" t="s">
        <v>29</v>
      </c>
      <c r="B21" s="22">
        <f t="shared" si="2"/>
        <v>80.107079646017695</v>
      </c>
      <c r="C21" s="22">
        <f t="shared" si="3"/>
        <v>59.940064774242707</v>
      </c>
      <c r="D21" s="22">
        <f t="shared" si="4"/>
        <v>33.645300430908293</v>
      </c>
      <c r="E21" s="22">
        <f t="shared" si="5"/>
        <v>68.047747385358008</v>
      </c>
      <c r="F21" s="22">
        <f t="shared" si="6"/>
        <v>43.871518384454177</v>
      </c>
      <c r="G21" s="22">
        <f t="shared" si="7"/>
        <v>55.106889141704869</v>
      </c>
      <c r="H21" s="22">
        <f t="shared" si="8"/>
        <v>1.1087818792843487</v>
      </c>
      <c r="I21" s="22">
        <f t="shared" si="9"/>
        <v>0.93651527794776657</v>
      </c>
    </row>
    <row r="22" spans="1:9" x14ac:dyDescent="0.25">
      <c r="A22" s="17" t="s">
        <v>18</v>
      </c>
      <c r="B22" s="22">
        <f t="shared" si="2"/>
        <v>418.47019308125556</v>
      </c>
      <c r="C22" s="22">
        <f t="shared" si="3"/>
        <v>366.25947799580877</v>
      </c>
      <c r="D22" s="22">
        <f t="shared" si="4"/>
        <v>14.255116446718759</v>
      </c>
      <c r="E22" s="22">
        <f t="shared" si="5"/>
        <v>186.09497184231734</v>
      </c>
      <c r="F22" s="22">
        <f t="shared" si="6"/>
        <v>178.5729472280436</v>
      </c>
      <c r="G22" s="22">
        <f t="shared" si="7"/>
        <v>4.2122979606019726</v>
      </c>
      <c r="H22" s="22">
        <f t="shared" si="8"/>
        <v>5.7921493226246321</v>
      </c>
      <c r="I22" s="22">
        <f t="shared" si="9"/>
        <v>5.7225096123627335</v>
      </c>
    </row>
    <row r="23" spans="1:9" x14ac:dyDescent="0.25">
      <c r="A23" s="9" t="s">
        <v>33</v>
      </c>
    </row>
    <row r="24" spans="1:9" x14ac:dyDescent="0.25">
      <c r="A24" s="14" t="s">
        <v>19</v>
      </c>
      <c r="B24" s="15"/>
      <c r="C24" s="15"/>
      <c r="D24" s="15"/>
    </row>
    <row r="25" spans="1:9" x14ac:dyDescent="0.25">
      <c r="A25" s="14" t="s">
        <v>21</v>
      </c>
    </row>
    <row r="26" spans="1:9" x14ac:dyDescent="0.25">
      <c r="A26" s="14" t="s">
        <v>22</v>
      </c>
    </row>
    <row r="28" spans="1:9" x14ac:dyDescent="0.25">
      <c r="A28" s="10" t="s">
        <v>7</v>
      </c>
      <c r="C28" s="10" t="s">
        <v>8</v>
      </c>
      <c r="D28" s="11"/>
    </row>
    <row r="29" spans="1:9" x14ac:dyDescent="0.25">
      <c r="A29" s="37" t="s">
        <v>36</v>
      </c>
      <c r="C29" s="4" t="s">
        <v>9</v>
      </c>
    </row>
    <row r="30" spans="1:9" x14ac:dyDescent="0.25">
      <c r="A30" s="20" t="s">
        <v>34</v>
      </c>
      <c r="C30" s="4" t="s">
        <v>17</v>
      </c>
    </row>
    <row r="32" spans="1:9" x14ac:dyDescent="0.25">
      <c r="A32" s="1" t="s">
        <v>35</v>
      </c>
      <c r="G32" s="13" t="s">
        <v>15</v>
      </c>
      <c r="H32" s="13"/>
      <c r="I32" s="12"/>
    </row>
    <row r="33" spans="1:20" x14ac:dyDescent="0.25">
      <c r="A33" s="29" t="s">
        <v>0</v>
      </c>
      <c r="B33" s="30" t="s">
        <v>10</v>
      </c>
      <c r="C33" s="30"/>
      <c r="D33" s="30"/>
      <c r="E33" s="32" t="s">
        <v>31</v>
      </c>
      <c r="F33" s="32"/>
      <c r="G33" s="32"/>
      <c r="H33" s="31" t="s">
        <v>11</v>
      </c>
      <c r="I33" s="31"/>
    </row>
    <row r="34" spans="1:20" x14ac:dyDescent="0.25">
      <c r="A34" s="29"/>
      <c r="B34" s="3">
        <v>2021</v>
      </c>
      <c r="C34" s="3">
        <v>2020</v>
      </c>
      <c r="D34" s="3" t="s">
        <v>12</v>
      </c>
      <c r="E34" s="3">
        <v>2021</v>
      </c>
      <c r="F34" s="3">
        <v>2020</v>
      </c>
      <c r="G34" s="3" t="s">
        <v>12</v>
      </c>
      <c r="H34" s="3">
        <v>2021</v>
      </c>
      <c r="I34" s="3">
        <v>2020</v>
      </c>
    </row>
    <row r="35" spans="1:20" x14ac:dyDescent="0.25">
      <c r="A35" s="29"/>
      <c r="B35" s="5" t="s">
        <v>13</v>
      </c>
      <c r="C35" s="5" t="s">
        <v>13</v>
      </c>
      <c r="D35" s="5" t="s">
        <v>14</v>
      </c>
      <c r="E35" s="5" t="s">
        <v>13</v>
      </c>
      <c r="F35" s="5" t="s">
        <v>13</v>
      </c>
      <c r="G35" s="5" t="s">
        <v>14</v>
      </c>
      <c r="H35" s="5" t="s">
        <v>14</v>
      </c>
      <c r="I35" s="5" t="s">
        <v>14</v>
      </c>
    </row>
    <row r="36" spans="1:20" s="1" customFormat="1" x14ac:dyDescent="0.25">
      <c r="A36" s="27" t="s">
        <v>1</v>
      </c>
      <c r="B36" s="28">
        <v>179608.09400000001</v>
      </c>
      <c r="C36" s="28">
        <v>167976.65100000001</v>
      </c>
      <c r="D36" s="28">
        <f>B36*100/C36-100</f>
        <v>6.9244403497483802</v>
      </c>
      <c r="E36" s="28">
        <v>101919.628</v>
      </c>
      <c r="F36" s="28">
        <v>91999.31700000001</v>
      </c>
      <c r="G36" s="28">
        <f>E36*100/F36-100</f>
        <v>10.783026791383662</v>
      </c>
      <c r="H36" s="28">
        <f t="shared" ref="H36:H46" si="10">B36*100/$B$36</f>
        <v>100</v>
      </c>
      <c r="I36" s="28">
        <f t="shared" ref="I36:I46" si="11">C36*100/$C$36</f>
        <v>100</v>
      </c>
      <c r="J36"/>
      <c r="K36"/>
      <c r="L36"/>
      <c r="M36"/>
      <c r="N36"/>
      <c r="O36"/>
      <c r="P36" s="7"/>
      <c r="Q36" s="7"/>
    </row>
    <row r="37" spans="1:20" s="1" customFormat="1" x14ac:dyDescent="0.25">
      <c r="A37" s="27" t="s">
        <v>20</v>
      </c>
      <c r="B37" s="28">
        <v>51698.720999999998</v>
      </c>
      <c r="C37" s="28">
        <v>51837.665999999997</v>
      </c>
      <c r="D37" s="28">
        <f t="shared" ref="D37:D53" si="12">B37*100/C37-100</f>
        <v>-0.26803868831594002</v>
      </c>
      <c r="E37" s="28">
        <v>39578.858999999997</v>
      </c>
      <c r="F37" s="28">
        <v>37521.514000000003</v>
      </c>
      <c r="G37" s="28">
        <f t="shared" ref="G37:G46" si="13">E37*100/F37-100</f>
        <v>5.4831076379273753</v>
      </c>
      <c r="H37" s="28">
        <f t="shared" si="10"/>
        <v>28.784182187245968</v>
      </c>
      <c r="I37" s="28">
        <f t="shared" si="11"/>
        <v>30.860042566273091</v>
      </c>
      <c r="J37"/>
      <c r="K37"/>
      <c r="L37"/>
      <c r="M37"/>
      <c r="N37"/>
      <c r="O37"/>
      <c r="P37" s="7"/>
      <c r="Q37" s="7"/>
      <c r="R37" s="6"/>
      <c r="S37" s="6"/>
      <c r="T37" s="6"/>
    </row>
    <row r="38" spans="1:20" x14ac:dyDescent="0.25">
      <c r="A38" s="2" t="s">
        <v>23</v>
      </c>
      <c r="B38" s="22">
        <v>14900.307000000001</v>
      </c>
      <c r="C38" s="22">
        <v>16455.191999999999</v>
      </c>
      <c r="D38" s="22">
        <f t="shared" si="12"/>
        <v>-9.4492060621352607</v>
      </c>
      <c r="E38" s="22">
        <v>18596.192999999999</v>
      </c>
      <c r="F38" s="22">
        <v>19032.734</v>
      </c>
      <c r="G38" s="22">
        <f t="shared" si="13"/>
        <v>-2.2936326436338703</v>
      </c>
      <c r="H38" s="22">
        <f t="shared" si="10"/>
        <v>8.2960108690870022</v>
      </c>
      <c r="I38" s="22">
        <f t="shared" si="11"/>
        <v>9.7961186284158011</v>
      </c>
      <c r="J38"/>
      <c r="K38"/>
      <c r="L38"/>
      <c r="M38"/>
      <c r="N38"/>
      <c r="O38"/>
      <c r="P38" s="24"/>
      <c r="Q38" s="7"/>
      <c r="R38" s="8"/>
      <c r="S38" s="6"/>
      <c r="T38" s="6"/>
    </row>
    <row r="39" spans="1:20" x14ac:dyDescent="0.25">
      <c r="A39" s="18" t="s">
        <v>30</v>
      </c>
      <c r="B39" s="22">
        <v>17361.962</v>
      </c>
      <c r="C39" s="22">
        <v>17682.243999999999</v>
      </c>
      <c r="D39" s="22">
        <f t="shared" si="12"/>
        <v>-1.8113198754637665</v>
      </c>
      <c r="E39" s="22">
        <v>14778.029</v>
      </c>
      <c r="F39" s="22">
        <v>13168.093000000001</v>
      </c>
      <c r="G39" s="22">
        <f t="shared" si="13"/>
        <v>12.226037589497594</v>
      </c>
      <c r="H39" s="22">
        <f t="shared" si="10"/>
        <v>9.6665810617643988</v>
      </c>
      <c r="I39" s="22">
        <f t="shared" si="11"/>
        <v>10.526608248666655</v>
      </c>
      <c r="J39"/>
      <c r="K39"/>
      <c r="L39"/>
      <c r="M39"/>
      <c r="N39"/>
      <c r="O39"/>
      <c r="P39" s="7"/>
      <c r="Q39" s="7"/>
      <c r="R39" s="8"/>
      <c r="S39" s="6"/>
      <c r="T39" s="6"/>
    </row>
    <row r="40" spans="1:20" s="1" customFormat="1" x14ac:dyDescent="0.25">
      <c r="A40" s="17" t="s">
        <v>24</v>
      </c>
      <c r="B40" s="22">
        <v>5667.8370000000004</v>
      </c>
      <c r="C40" s="22">
        <v>6199.165</v>
      </c>
      <c r="D40" s="22">
        <f t="shared" si="12"/>
        <v>-8.570960766490316</v>
      </c>
      <c r="E40" s="22">
        <v>1749.9090000000001</v>
      </c>
      <c r="F40" s="22">
        <v>1802.9490000000001</v>
      </c>
      <c r="G40" s="22">
        <f t="shared" si="13"/>
        <v>-2.9418469407620478</v>
      </c>
      <c r="H40" s="22">
        <f t="shared" si="10"/>
        <v>3.1556690312631459</v>
      </c>
      <c r="I40" s="22">
        <f t="shared" si="11"/>
        <v>3.6904920791640259</v>
      </c>
      <c r="J40"/>
      <c r="K40"/>
      <c r="L40"/>
      <c r="M40"/>
      <c r="N40"/>
      <c r="O40"/>
      <c r="P40" s="25"/>
      <c r="Q40" s="7"/>
      <c r="R40" s="6"/>
      <c r="S40" s="6"/>
      <c r="T40" s="6"/>
    </row>
    <row r="41" spans="1:20" s="1" customFormat="1" x14ac:dyDescent="0.25">
      <c r="A41" s="2" t="s">
        <v>18</v>
      </c>
      <c r="B41" s="22">
        <v>13768.614999999998</v>
      </c>
      <c r="C41" s="22">
        <v>11501.065000000002</v>
      </c>
      <c r="D41" s="22">
        <f t="shared" si="12"/>
        <v>19.716000213893196</v>
      </c>
      <c r="E41" s="22">
        <v>4454.7279999999973</v>
      </c>
      <c r="F41" s="22">
        <v>3517.7380000000016</v>
      </c>
      <c r="G41" s="22">
        <f t="shared" si="13"/>
        <v>26.636150844661984</v>
      </c>
      <c r="H41" s="22">
        <f t="shared" si="10"/>
        <v>7.6659212251314228</v>
      </c>
      <c r="I41" s="22">
        <f t="shared" si="11"/>
        <v>6.8468236100266111</v>
      </c>
      <c r="J41"/>
      <c r="K41"/>
      <c r="L41"/>
      <c r="M41"/>
      <c r="N41"/>
      <c r="O41"/>
      <c r="P41" s="7"/>
      <c r="Q41" s="7"/>
      <c r="R41" s="6"/>
      <c r="S41" s="6"/>
      <c r="T41" s="6"/>
    </row>
    <row r="42" spans="1:20" s="1" customFormat="1" x14ac:dyDescent="0.25">
      <c r="A42" s="27" t="s">
        <v>32</v>
      </c>
      <c r="B42" s="28">
        <v>127909.37300000001</v>
      </c>
      <c r="C42" s="28">
        <v>116138.985</v>
      </c>
      <c r="D42" s="28">
        <f t="shared" si="12"/>
        <v>10.134743299160064</v>
      </c>
      <c r="E42" s="28">
        <v>62340.769</v>
      </c>
      <c r="F42" s="28">
        <v>54477.803</v>
      </c>
      <c r="G42" s="28">
        <f t="shared" si="13"/>
        <v>14.433339024336206</v>
      </c>
      <c r="H42" s="28">
        <f t="shared" si="10"/>
        <v>71.215817812754025</v>
      </c>
      <c r="I42" s="28">
        <f t="shared" si="11"/>
        <v>69.139957433726906</v>
      </c>
      <c r="J42"/>
      <c r="K42"/>
      <c r="L42"/>
      <c r="M42"/>
      <c r="N42"/>
      <c r="O42"/>
      <c r="P42" s="7"/>
      <c r="Q42" s="7"/>
      <c r="R42" s="6"/>
      <c r="S42" s="6"/>
      <c r="T42" s="6"/>
    </row>
    <row r="43" spans="1:20" x14ac:dyDescent="0.25">
      <c r="A43" s="2" t="s">
        <v>25</v>
      </c>
      <c r="B43" s="22">
        <v>3225.05</v>
      </c>
      <c r="C43" s="22">
        <v>2460.0970000000002</v>
      </c>
      <c r="D43" s="22">
        <f t="shared" si="12"/>
        <v>31.094424325544878</v>
      </c>
      <c r="E43" s="22">
        <v>698.84</v>
      </c>
      <c r="F43" s="22">
        <v>687.80399999999997</v>
      </c>
      <c r="G43" s="22">
        <f t="shared" si="13"/>
        <v>1.6045268710272182</v>
      </c>
      <c r="H43" s="22">
        <f t="shared" si="10"/>
        <v>1.7956039330833273</v>
      </c>
      <c r="I43" s="22">
        <f t="shared" si="11"/>
        <v>1.4645469982610857</v>
      </c>
      <c r="J43"/>
      <c r="K43"/>
      <c r="L43"/>
      <c r="M43"/>
      <c r="N43"/>
      <c r="O43"/>
      <c r="P43" s="7"/>
      <c r="Q43" s="7"/>
      <c r="R43" s="8"/>
      <c r="S43" s="6"/>
      <c r="T43" s="6"/>
    </row>
    <row r="44" spans="1:20" x14ac:dyDescent="0.25">
      <c r="A44" s="2" t="s">
        <v>26</v>
      </c>
      <c r="B44" s="22">
        <v>11324.505999999999</v>
      </c>
      <c r="C44" s="22">
        <v>10208.887000000001</v>
      </c>
      <c r="D44" s="22">
        <f t="shared" si="12"/>
        <v>10.927919958365663</v>
      </c>
      <c r="E44" s="22">
        <v>4028.7190000000001</v>
      </c>
      <c r="F44" s="22">
        <v>4516.951</v>
      </c>
      <c r="G44" s="22">
        <f t="shared" si="13"/>
        <v>-10.80888413445264</v>
      </c>
      <c r="H44" s="22">
        <f t="shared" si="10"/>
        <v>6.305120079944726</v>
      </c>
      <c r="I44" s="22">
        <f t="shared" si="11"/>
        <v>6.0775631251274325</v>
      </c>
      <c r="J44"/>
      <c r="K44"/>
      <c r="L44"/>
      <c r="M44"/>
      <c r="N44"/>
      <c r="O44"/>
      <c r="P44" s="7"/>
      <c r="Q44" s="7"/>
      <c r="R44" s="8"/>
      <c r="S44" s="6"/>
      <c r="T44" s="6"/>
    </row>
    <row r="45" spans="1:20" x14ac:dyDescent="0.25">
      <c r="A45" s="16" t="s">
        <v>2</v>
      </c>
      <c r="B45" s="23">
        <v>29877.026000000002</v>
      </c>
      <c r="C45" s="23">
        <v>27712.42</v>
      </c>
      <c r="D45" s="23">
        <f t="shared" si="12"/>
        <v>7.8109598512147329</v>
      </c>
      <c r="E45" s="23">
        <v>19156.821</v>
      </c>
      <c r="F45" s="23">
        <v>11415.361000000001</v>
      </c>
      <c r="G45" s="23">
        <f t="shared" si="13"/>
        <v>67.816164552308067</v>
      </c>
      <c r="H45" s="23">
        <f t="shared" si="10"/>
        <v>16.634565477878741</v>
      </c>
      <c r="I45" s="23">
        <f t="shared" si="11"/>
        <v>16.497780992192776</v>
      </c>
      <c r="J45"/>
      <c r="K45"/>
      <c r="L45"/>
      <c r="M45"/>
      <c r="N45"/>
      <c r="O45"/>
      <c r="P45" s="7"/>
      <c r="Q45" s="7"/>
      <c r="R45" s="8"/>
      <c r="S45" s="6"/>
      <c r="T45" s="6"/>
    </row>
    <row r="46" spans="1:20" x14ac:dyDescent="0.25">
      <c r="A46" s="16" t="s">
        <v>3</v>
      </c>
      <c r="B46" s="23">
        <v>57173.312000000005</v>
      </c>
      <c r="C46" s="23">
        <v>51676.635000000002</v>
      </c>
      <c r="D46" s="23">
        <f t="shared" si="12"/>
        <v>10.636677484902023</v>
      </c>
      <c r="E46" s="23">
        <v>27635.83</v>
      </c>
      <c r="F46" s="23">
        <v>25805.829000000002</v>
      </c>
      <c r="G46" s="23">
        <f t="shared" si="13"/>
        <v>7.0914249644915373</v>
      </c>
      <c r="H46" s="23">
        <f t="shared" si="10"/>
        <v>31.83225807184391</v>
      </c>
      <c r="I46" s="23">
        <f t="shared" si="11"/>
        <v>30.764177457020498</v>
      </c>
      <c r="J46"/>
      <c r="K46"/>
      <c r="L46"/>
      <c r="M46"/>
      <c r="N46"/>
      <c r="O46"/>
      <c r="P46" s="7"/>
      <c r="Q46" s="7"/>
    </row>
    <row r="47" spans="1:20" x14ac:dyDescent="0.25">
      <c r="A47" s="19" t="s">
        <v>4</v>
      </c>
      <c r="B47" s="22">
        <v>27367.431</v>
      </c>
      <c r="C47" s="22">
        <v>23853.360000000001</v>
      </c>
      <c r="D47" s="22">
        <f t="shared" si="12"/>
        <v>14.731974866433916</v>
      </c>
      <c r="E47" s="22">
        <v>14175.099</v>
      </c>
      <c r="F47" s="22">
        <v>12644.146000000001</v>
      </c>
      <c r="G47" s="22">
        <f t="shared" ref="G47:G53" si="14">E47*100/F47-100</f>
        <v>12.107998436588744</v>
      </c>
      <c r="H47" s="22">
        <f t="shared" ref="H47:H53" si="15">B47*100/$B$36</f>
        <v>15.237303837765797</v>
      </c>
      <c r="I47" s="22">
        <f t="shared" ref="I47:I53" si="16">C47*100/$C$36</f>
        <v>14.200402173752112</v>
      </c>
      <c r="J47"/>
      <c r="K47"/>
      <c r="L47"/>
      <c r="M47"/>
      <c r="N47"/>
      <c r="O47"/>
    </row>
    <row r="48" spans="1:20" x14ac:dyDescent="0.25">
      <c r="A48" s="19" t="s">
        <v>5</v>
      </c>
      <c r="B48" s="22">
        <v>29805.881000000001</v>
      </c>
      <c r="C48" s="22">
        <v>27823.275000000001</v>
      </c>
      <c r="D48" s="22">
        <f t="shared" si="12"/>
        <v>7.125710398937585</v>
      </c>
      <c r="E48" s="22">
        <v>13460.731</v>
      </c>
      <c r="F48" s="22">
        <v>13161.683000000001</v>
      </c>
      <c r="G48" s="22">
        <f t="shared" si="14"/>
        <v>2.2721106411695189</v>
      </c>
      <c r="H48" s="22">
        <f t="shared" si="15"/>
        <v>16.594954234078113</v>
      </c>
      <c r="I48" s="22">
        <f t="shared" si="16"/>
        <v>16.563775283268384</v>
      </c>
      <c r="J48"/>
      <c r="K48"/>
      <c r="L48"/>
      <c r="M48"/>
      <c r="N48"/>
      <c r="O48"/>
    </row>
    <row r="49" spans="1:15" x14ac:dyDescent="0.25">
      <c r="A49" s="17" t="s">
        <v>6</v>
      </c>
      <c r="B49" s="22">
        <v>10610.12</v>
      </c>
      <c r="C49" s="22">
        <v>9902.9060000000009</v>
      </c>
      <c r="D49" s="22">
        <f t="shared" si="12"/>
        <v>7.1414794808715669</v>
      </c>
      <c r="E49" s="22">
        <v>4379.4129999999996</v>
      </c>
      <c r="F49" s="22">
        <v>3969.7730000000001</v>
      </c>
      <c r="G49" s="22">
        <f t="shared" si="14"/>
        <v>10.31897793652179</v>
      </c>
      <c r="H49" s="22">
        <f t="shared" si="15"/>
        <v>5.9073729717325545</v>
      </c>
      <c r="I49" s="22">
        <f t="shared" si="16"/>
        <v>5.8954062609570661</v>
      </c>
      <c r="J49"/>
      <c r="K49"/>
      <c r="L49"/>
      <c r="M49"/>
      <c r="N49"/>
      <c r="O49"/>
    </row>
    <row r="50" spans="1:15" x14ac:dyDescent="0.25">
      <c r="A50" s="17" t="s">
        <v>27</v>
      </c>
      <c r="B50" s="22">
        <v>975.43799999999999</v>
      </c>
      <c r="C50" s="22">
        <v>932.87699999999995</v>
      </c>
      <c r="D50" s="22">
        <f t="shared" si="12"/>
        <v>4.5623378001601651</v>
      </c>
      <c r="E50" s="22">
        <v>393.56</v>
      </c>
      <c r="F50" s="22">
        <v>207.50299999999999</v>
      </c>
      <c r="G50" s="22">
        <f t="shared" si="14"/>
        <v>89.664727738876081</v>
      </c>
      <c r="H50" s="22">
        <f t="shared" si="15"/>
        <v>0.54309245105624249</v>
      </c>
      <c r="I50" s="22">
        <f t="shared" si="16"/>
        <v>0.55536111384909082</v>
      </c>
      <c r="J50"/>
      <c r="K50"/>
      <c r="L50"/>
      <c r="M50"/>
      <c r="N50"/>
      <c r="O50"/>
    </row>
    <row r="51" spans="1:15" x14ac:dyDescent="0.25">
      <c r="A51" s="17" t="s">
        <v>28</v>
      </c>
      <c r="B51" s="22">
        <v>2329.29</v>
      </c>
      <c r="C51" s="22">
        <v>2059.556</v>
      </c>
      <c r="D51" s="22">
        <f t="shared" si="12"/>
        <v>13.096706280382762</v>
      </c>
      <c r="E51" s="22">
        <v>-270.40199999999999</v>
      </c>
      <c r="F51" s="22">
        <v>2036.527</v>
      </c>
      <c r="G51" s="22">
        <f t="shared" si="14"/>
        <v>-113.27760447074849</v>
      </c>
      <c r="H51" s="22">
        <f t="shared" si="15"/>
        <v>1.2968736253055499</v>
      </c>
      <c r="I51" s="22">
        <f t="shared" si="16"/>
        <v>1.2260965960084536</v>
      </c>
      <c r="J51"/>
      <c r="K51"/>
      <c r="L51"/>
      <c r="M51"/>
      <c r="N51"/>
      <c r="O51"/>
    </row>
    <row r="52" spans="1:15" x14ac:dyDescent="0.25">
      <c r="A52" s="17" t="s">
        <v>29</v>
      </c>
      <c r="B52" s="22">
        <v>1991.462</v>
      </c>
      <c r="C52" s="22">
        <v>1573.127</v>
      </c>
      <c r="D52" s="22">
        <f t="shared" si="12"/>
        <v>26.592576441698611</v>
      </c>
      <c r="E52" s="22">
        <v>1691.6669999999999</v>
      </c>
      <c r="F52" s="22">
        <v>1151.4079999999999</v>
      </c>
      <c r="G52" s="22">
        <f t="shared" si="14"/>
        <v>46.921595125272717</v>
      </c>
      <c r="H52" s="22">
        <f t="shared" si="15"/>
        <v>1.1087818792843489</v>
      </c>
      <c r="I52" s="22">
        <f t="shared" si="16"/>
        <v>0.93651527794776646</v>
      </c>
      <c r="J52"/>
      <c r="K52"/>
      <c r="L52"/>
      <c r="M52"/>
      <c r="N52"/>
      <c r="O52"/>
    </row>
    <row r="53" spans="1:15" x14ac:dyDescent="0.25">
      <c r="A53" s="17" t="s">
        <v>18</v>
      </c>
      <c r="B53" s="22">
        <v>10403.169000000013</v>
      </c>
      <c r="C53" s="22">
        <v>9612.4800000000014</v>
      </c>
      <c r="D53" s="22">
        <f t="shared" si="12"/>
        <v>8.2256504044743082</v>
      </c>
      <c r="E53" s="22">
        <v>4626.321000000009</v>
      </c>
      <c r="F53" s="22">
        <v>4686.6470000000045</v>
      </c>
      <c r="G53" s="22">
        <f t="shared" si="14"/>
        <v>-1.2871889007214605</v>
      </c>
      <c r="H53" s="22">
        <f t="shared" si="15"/>
        <v>5.7921493226246321</v>
      </c>
      <c r="I53" s="22">
        <f t="shared" si="16"/>
        <v>5.7225096123627326</v>
      </c>
      <c r="J53"/>
      <c r="K53"/>
      <c r="L53"/>
      <c r="M53"/>
      <c r="N53"/>
      <c r="O53"/>
    </row>
    <row r="54" spans="1:15" x14ac:dyDescent="0.25">
      <c r="A54" s="9" t="s">
        <v>33</v>
      </c>
      <c r="J54"/>
      <c r="K54"/>
      <c r="L54"/>
      <c r="M54"/>
      <c r="N54"/>
      <c r="O54"/>
    </row>
    <row r="55" spans="1:15" x14ac:dyDescent="0.25">
      <c r="A55" s="14" t="s">
        <v>19</v>
      </c>
      <c r="B55" s="15"/>
      <c r="C55" s="15"/>
      <c r="D55" s="15"/>
    </row>
    <row r="56" spans="1:15" x14ac:dyDescent="0.25">
      <c r="A56" s="14" t="s">
        <v>21</v>
      </c>
    </row>
    <row r="57" spans="1:15" x14ac:dyDescent="0.25">
      <c r="A57" s="14" t="s">
        <v>22</v>
      </c>
    </row>
    <row r="61" spans="1:15" x14ac:dyDescent="0.25">
      <c r="A61" s="14"/>
      <c r="C61"/>
      <c r="D61"/>
    </row>
    <row r="62" spans="1:15" x14ac:dyDescent="0.25">
      <c r="C62"/>
      <c r="D62"/>
    </row>
    <row r="63" spans="1:15" x14ac:dyDescent="0.25">
      <c r="B63" s="15"/>
      <c r="C63"/>
      <c r="D63"/>
    </row>
    <row r="64" spans="1:15" x14ac:dyDescent="0.25">
      <c r="B64" s="15"/>
      <c r="C64"/>
      <c r="D64"/>
    </row>
    <row r="65" spans="2:4" x14ac:dyDescent="0.25">
      <c r="B65" s="15"/>
      <c r="C65" s="15"/>
      <c r="D65" s="15"/>
    </row>
    <row r="66" spans="2:4" x14ac:dyDescent="0.25">
      <c r="B66" s="15"/>
      <c r="C66" s="15"/>
      <c r="D66" s="15"/>
    </row>
    <row r="67" spans="2:4" x14ac:dyDescent="0.25">
      <c r="B67" s="15"/>
      <c r="C67" s="15"/>
      <c r="D67" s="15"/>
    </row>
    <row r="68" spans="2:4" x14ac:dyDescent="0.25">
      <c r="B68" s="15"/>
      <c r="C68" s="15"/>
      <c r="D68" s="15"/>
    </row>
  </sheetData>
  <mergeCells count="9">
    <mergeCell ref="A33:A35"/>
    <mergeCell ref="B33:D33"/>
    <mergeCell ref="H33:I33"/>
    <mergeCell ref="E33:G33"/>
    <mergeCell ref="F1:H1"/>
    <mergeCell ref="A2:A4"/>
    <mergeCell ref="B2:D2"/>
    <mergeCell ref="E2:G2"/>
    <mergeCell ref="H2:I2"/>
  </mergeCells>
  <conditionalFormatting sqref="A31">
    <cfRule type="cellIs" dxfId="3" priority="7" operator="equal">
      <formula>"Gross claims paid"</formula>
    </cfRule>
    <cfRule type="cellIs" dxfId="2" priority="8" operator="equal">
      <formula>#REF!</formula>
    </cfRule>
  </conditionalFormatting>
  <conditionalFormatting sqref="A29:A30">
    <cfRule type="cellIs" dxfId="1" priority="1" operator="equal">
      <formula>"Gross claims paid"</formula>
    </cfRule>
    <cfRule type="cellIs" dxfId="0" priority="2" operator="equal">
      <formula>#REF!</formula>
    </cfRule>
  </conditionalFormatting>
  <pageMargins left="0.7" right="0.7" top="0.75" bottom="0.75" header="0.3" footer="0.3"/>
  <pageSetup paperSize="9" scale="62" orientation="portrait" r:id="rId1"/>
  <colBreaks count="1" manualBreakCount="1">
    <brk id="9" max="1048575" man="1"/>
  </colBreaks>
  <drawing r:id="rId2"/>
  <legacyDrawing r:id="rId3"/>
  <controls>
    <mc:AlternateContent xmlns:mc="http://schemas.openxmlformats.org/markup-compatibility/2006">
      <mc:Choice Requires="x14">
        <control shapeId="1025" r:id="rId4" name="Control 1">
          <controlPr defaultSize="0" r:id="rId5">
            <anchor moveWithCells="1">
              <from>
                <xdr:col>3</xdr:col>
                <xdr:colOff>0</xdr:colOff>
                <xdr:row>61</xdr:row>
                <xdr:rowOff>9525</xdr:rowOff>
              </from>
              <to>
                <xdr:col>3</xdr:col>
                <xdr:colOff>257175</xdr:colOff>
                <xdr:row>62</xdr:row>
                <xdr:rowOff>85725</xdr:rowOff>
              </to>
            </anchor>
          </controlPr>
        </control>
      </mc:Choice>
      <mc:Fallback>
        <control shapeId="1025" r:id="rId4"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2012-04-10T10:47:05Z</dcterms:created>
  <dcterms:modified xsi:type="dcterms:W3CDTF">2022-03-21T18:58:57Z</dcterms:modified>
</cp:coreProperties>
</file>